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14955" windowHeight="9885" tabRatio="848"/>
  </bookViews>
  <sheets>
    <sheet name="ANEXO22RECONCURRENTES" sheetId="44" r:id="rId1"/>
  </sheets>
  <externalReferences>
    <externalReference r:id="rId2"/>
  </externalReferences>
  <definedNames>
    <definedName name="_UMA21">[1]DATOS1!$B$7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44" l="1"/>
  <c r="B38" i="44"/>
  <c r="D35" i="44"/>
  <c r="D34" i="44"/>
  <c r="D33" i="44"/>
  <c r="D32" i="44"/>
  <c r="D30" i="44"/>
  <c r="D29" i="44"/>
  <c r="D28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D10" i="44"/>
  <c r="D9" i="44"/>
  <c r="D8" i="44"/>
  <c r="D38" i="44" l="1"/>
</calcChain>
</file>

<file path=xl/sharedStrings.xml><?xml version="1.0" encoding="utf-8"?>
<sst xmlns="http://schemas.openxmlformats.org/spreadsheetml/2006/main" count="38" uniqueCount="37">
  <si>
    <t>(PESOS)</t>
  </si>
  <si>
    <t>TOTAL</t>
  </si>
  <si>
    <t>CONCEPTO</t>
  </si>
  <si>
    <t>A P A Z U</t>
  </si>
  <si>
    <t>P R O S S A P Y S</t>
  </si>
  <si>
    <t>AGUA LIMPIA</t>
  </si>
  <si>
    <t>A N E X O  22</t>
  </si>
  <si>
    <t>ESTADO</t>
  </si>
  <si>
    <t>FEDERACIÓN</t>
  </si>
  <si>
    <t>CONVENIO DE APOYO FINANCIERO  UAC</t>
  </si>
  <si>
    <t>CONVENIO DE APOYO FINANCIERO  UNACAR</t>
  </si>
  <si>
    <t>CONVENIO DE APOYO FINANCIERO UTECANDELARIA</t>
  </si>
  <si>
    <t>CONVENIO DE APOYO FINANCIERO UTECALAKMUL</t>
  </si>
  <si>
    <t>CAMPAÑA NACIONAL DE ALFABETIZACIÓN</t>
  </si>
  <si>
    <t>ESTUDIOS DE TELEBACHILLERATO COMUNITARIO</t>
  </si>
  <si>
    <t>COMBATE DE INCENDIOS FORESTALES</t>
  </si>
  <si>
    <t>CONVENIO SERVICIO ESTATAL DEL  EMPLEO</t>
  </si>
  <si>
    <t>CONV.DE COORD.PARA CREACIÓN,OPER. Y APOYO FINAN. ITESHOP</t>
  </si>
  <si>
    <t>CONV.DE COORD.PARA CREACIÓN,OPER. Y APOYO FINAN. ITESCHAM</t>
  </si>
  <si>
    <t>CONV.DE COORD.PARA CREACIÓN,OPER. Y APOYO FINANCIERO ITESCAM</t>
  </si>
  <si>
    <t>CONV.DE COORD.PARA CREACIÓN,OPER. Y APOYO FINANCIERO COBACAM</t>
  </si>
  <si>
    <t>CONV.DE COORD.PARA CREACIÓN,OPER. Y APOYO FINANCIERO ICATCAM</t>
  </si>
  <si>
    <t>CONV.DE COORD.PARA CREACIÓN,OPER. Y APOYO FINAN. CECYTEC</t>
  </si>
  <si>
    <t>CONV.DE COORD.PARA CREACIÓN,OPER. Y APOYO FINAN. UNIVERSIDAD INTERCULTURAL</t>
  </si>
  <si>
    <t>CONV.DE COORD.PARA CREACIÓN,OPER. Y APOYO FINANCIERO ITSESCARCEGA</t>
  </si>
  <si>
    <t>CONVENIO DE APOYO FINANCIERO UTCAM</t>
  </si>
  <si>
    <t>PRESUPUESTO DE EGRESOS PARA EL AÑO 2025</t>
  </si>
  <si>
    <t>CONVENIO PARA LA PRESTACIÓN GRATUITA DE SERVICIOS DE SALUD PARA LAS PERSONAS SIN SEGURIDAD SOCIAL</t>
  </si>
  <si>
    <t>FONDO PARA EL FORTALECIMIENTO DE LAS INSTITUCIONES DE SEGURIDAD PÚBLICA</t>
  </si>
  <si>
    <t xml:space="preserve">PROGRAMA DE ESTIMULO A LA CREACIÓN Y DESARROLLO ARTISTICO (PECDA) </t>
  </si>
  <si>
    <t>PROGRAMA DE APOYOS A LAS CULTURAS MUNICIPALES Y COMUNITARIAS (PACMYC)</t>
  </si>
  <si>
    <t>CONVENIO PARA LA UNIVERSALIDAD DE LA PENSIÓN PARA EL BIENESTAR DE LAS PERSONAS CON DISCAPACIDAD PERMANENTE</t>
  </si>
  <si>
    <t>CONVENIO DE COORDINACIÓN PARA EL PROGRAMA DE REGISTRO E IDENTIFICACIÓN DE POBLACIÓN</t>
  </si>
  <si>
    <t>PROGRAMA DE AGUA POTABLE, DRENAJE Y TRATAMIENTO</t>
  </si>
  <si>
    <t>FONDO DE APORTACIONES PARA LA SEGURIDAD PÚBLICA</t>
  </si>
  <si>
    <t xml:space="preserve">       RECURSOS FEDERALES ESTIMADOS EN EL PRESUPUESTO QUE  RECIBE DIRECTAMENTE LA SECRETARÍA Y QUE TRANSFIERE AL  EJECUTOR DEL GASTO.</t>
  </si>
  <si>
    <t>CONVENIO PARA IMPLEMENTAR ACCIONES QUE CONTRIBUYAN A LA BÚSQUEDA Y LOCALIZACIÓN DE PERSONAS DESAPARECIDAS O NO LOCALIZADAS EN 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</si>
</sst>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2" fillId="0" borderId="0"/>
  </cellStyleXfs>
  <cellXfs count="30">
    <xf numFmtId="0" fontId="0" fillId="0" borderId="0" xfId="0"/>
    <xf numFmtId="0" fontId="2" fillId="0" borderId="0" xfId="1"/>
    <xf numFmtId="0" fontId="2" fillId="0" borderId="0" xfId="1" applyFont="1"/>
    <xf numFmtId="3" fontId="5" fillId="0" borderId="2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justify" vertical="center" wrapText="1"/>
    </xf>
    <xf numFmtId="0" fontId="3" fillId="0" borderId="0" xfId="3" quotePrefix="1" applyFont="1" applyAlignment="1">
      <alignment vertical="center"/>
    </xf>
    <xf numFmtId="0" fontId="7" fillId="2" borderId="1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5" fillId="0" borderId="2" xfId="1" applyNumberFormat="1" applyFont="1" applyFill="1" applyBorder="1" applyAlignment="1">
      <alignment horizontal="right" vertical="center" wrapText="1"/>
    </xf>
    <xf numFmtId="3" fontId="6" fillId="0" borderId="2" xfId="1" applyNumberFormat="1" applyFont="1" applyFill="1" applyBorder="1" applyAlignment="1">
      <alignment horizontal="right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3" fontId="2" fillId="0" borderId="0" xfId="1" applyNumberFormat="1" applyFont="1"/>
    <xf numFmtId="0" fontId="8" fillId="0" borderId="2" xfId="1" applyFont="1" applyFill="1" applyBorder="1" applyAlignment="1">
      <alignment vertical="center" wrapText="1"/>
    </xf>
    <xf numFmtId="3" fontId="7" fillId="2" borderId="1" xfId="3" applyNumberFormat="1" applyFont="1" applyFill="1" applyBorder="1" applyAlignment="1">
      <alignment horizontal="center" vertical="center" wrapText="1"/>
    </xf>
    <xf numFmtId="2" fontId="2" fillId="0" borderId="0" xfId="1" applyNumberFormat="1" applyFont="1"/>
    <xf numFmtId="0" fontId="2" fillId="0" borderId="2" xfId="1" applyFont="1" applyFill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10" fillId="0" borderId="0" xfId="1" applyFont="1" applyAlignment="1">
      <alignment horizontal="justify" vertical="center" wrapText="1"/>
    </xf>
    <xf numFmtId="0" fontId="10" fillId="0" borderId="0" xfId="1" applyFont="1" applyAlignment="1">
      <alignment horizontal="justify" vertical="center"/>
    </xf>
  </cellXfs>
  <cellStyles count="12">
    <cellStyle name="Millares 3" xfId="5"/>
    <cellStyle name="Millares 5" xfId="7"/>
    <cellStyle name="Moneda 5" xfId="6"/>
    <cellStyle name="Normal" xfId="0" builtinId="0"/>
    <cellStyle name="Normal 13" xfId="11"/>
    <cellStyle name="Normal 15 3 2" xfId="9"/>
    <cellStyle name="Normal 18" xfId="8"/>
    <cellStyle name="Normal 2" xfId="10"/>
    <cellStyle name="Normal 2 3" xfId="3"/>
    <cellStyle name="Normal 20" xfId="2"/>
    <cellStyle name="Normal 3 2" xfId="1"/>
    <cellStyle name="Normal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41564</xdr:colOff>
      <xdr:row>0</xdr:row>
      <xdr:rowOff>13856</xdr:rowOff>
    </xdr:from>
    <xdr:to>
      <xdr:col>3</xdr:col>
      <xdr:colOff>1028700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>
          <a:spLocks noChangeArrowheads="1"/>
        </xdr:cNvSpPr>
      </xdr:nvSpPr>
      <xdr:spPr bwMode="auto">
        <a:xfrm>
          <a:off x="41564" y="13856"/>
          <a:ext cx="8426161" cy="1296784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698269</xdr:colOff>
      <xdr:row>2</xdr:row>
      <xdr:rowOff>51955</xdr:rowOff>
    </xdr:from>
    <xdr:to>
      <xdr:col>3</xdr:col>
      <xdr:colOff>431924</xdr:colOff>
      <xdr:row>3</xdr:row>
      <xdr:rowOff>48490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698269" y="471055"/>
          <a:ext cx="7172680" cy="568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PROGRAMAS CON RECURSOS CONCURRENTES POR  </a:t>
          </a:r>
        </a:p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ORDEN DE GOBIERNO</a:t>
          </a:r>
          <a:endParaRPr lang="es-MX" sz="13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1695</xdr:colOff>
      <xdr:row>20</xdr:row>
      <xdr:rowOff>347518</xdr:rowOff>
    </xdr:from>
    <xdr:to>
      <xdr:col>2</xdr:col>
      <xdr:colOff>328083</xdr:colOff>
      <xdr:row>21</xdr:row>
      <xdr:rowOff>201084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 txBox="1"/>
      </xdr:nvSpPr>
      <xdr:spPr>
        <a:xfrm>
          <a:off x="6211995" y="4300393"/>
          <a:ext cx="326388" cy="2821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3235</xdr:colOff>
      <xdr:row>22</xdr:row>
      <xdr:rowOff>17509</xdr:rowOff>
    </xdr:from>
    <xdr:to>
      <xdr:col>2</xdr:col>
      <xdr:colOff>283574</xdr:colOff>
      <xdr:row>23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 txBox="1"/>
      </xdr:nvSpPr>
      <xdr:spPr>
        <a:xfrm>
          <a:off x="6213535" y="4608559"/>
          <a:ext cx="280339" cy="1920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1</xdr:col>
      <xdr:colOff>1181832</xdr:colOff>
      <xdr:row>24</xdr:row>
      <xdr:rowOff>187036</xdr:rowOff>
    </xdr:from>
    <xdr:to>
      <xdr:col>2</xdr:col>
      <xdr:colOff>268483</xdr:colOff>
      <xdr:row>27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 txBox="1"/>
      </xdr:nvSpPr>
      <xdr:spPr>
        <a:xfrm>
          <a:off x="6211032" y="5406736"/>
          <a:ext cx="267751" cy="7178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6543</xdr:colOff>
      <xdr:row>32</xdr:row>
      <xdr:rowOff>0</xdr:rowOff>
    </xdr:from>
    <xdr:to>
      <xdr:col>2</xdr:col>
      <xdr:colOff>278528</xdr:colOff>
      <xdr:row>32</xdr:row>
      <xdr:rowOff>180110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 txBox="1"/>
      </xdr:nvSpPr>
      <xdr:spPr>
        <a:xfrm>
          <a:off x="6216843" y="7448550"/>
          <a:ext cx="271985" cy="180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0</xdr:col>
      <xdr:colOff>0</xdr:colOff>
      <xdr:row>39</xdr:row>
      <xdr:rowOff>0</xdr:rowOff>
    </xdr:from>
    <xdr:to>
      <xdr:col>0</xdr:col>
      <xdr:colOff>242455</xdr:colOff>
      <xdr:row>39</xdr:row>
      <xdr:rowOff>138545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 txBox="1"/>
      </xdr:nvSpPr>
      <xdr:spPr>
        <a:xfrm>
          <a:off x="0" y="9686925"/>
          <a:ext cx="242455" cy="138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oneCellAnchor>
    <xdr:from>
      <xdr:col>0</xdr:col>
      <xdr:colOff>251114</xdr:colOff>
      <xdr:row>0</xdr:row>
      <xdr:rowOff>122136</xdr:rowOff>
    </xdr:from>
    <xdr:ext cx="728743" cy="1088722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114" y="122136"/>
          <a:ext cx="728743" cy="1088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1111249</xdr:colOff>
      <xdr:row>0</xdr:row>
      <xdr:rowOff>116416</xdr:rowOff>
    </xdr:from>
    <xdr:to>
      <xdr:col>3</xdr:col>
      <xdr:colOff>861886</xdr:colOff>
      <xdr:row>3</xdr:row>
      <xdr:rowOff>194868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7321549" y="116416"/>
          <a:ext cx="979362" cy="10690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zoomScale="90" zoomScaleNormal="90" workbookViewId="0">
      <selection activeCell="C33" sqref="C33"/>
    </sheetView>
  </sheetViews>
  <sheetFormatPr baseColWidth="10" defaultColWidth="11.42578125" defaultRowHeight="12.75" x14ac:dyDescent="0.2"/>
  <cols>
    <col min="1" max="1" width="75.42578125" style="1" customWidth="1"/>
    <col min="2" max="2" width="17.7109375" style="1" bestFit="1" customWidth="1"/>
    <col min="3" max="3" width="18.42578125" style="1" bestFit="1" customWidth="1"/>
    <col min="4" max="4" width="18.28515625" style="1" bestFit="1" customWidth="1"/>
    <col min="5" max="5" width="11.42578125" style="1"/>
    <col min="6" max="6" width="35.28515625" style="1" customWidth="1"/>
    <col min="7" max="16384" width="11.42578125" style="1"/>
  </cols>
  <sheetData>
    <row r="1" spans="1:6" ht="16.5" x14ac:dyDescent="0.25">
      <c r="A1" s="24" t="s">
        <v>6</v>
      </c>
      <c r="B1" s="24"/>
      <c r="C1" s="24"/>
      <c r="D1" s="24"/>
    </row>
    <row r="2" spans="1:6" ht="16.5" x14ac:dyDescent="0.2">
      <c r="A2" s="25" t="s">
        <v>26</v>
      </c>
      <c r="B2" s="25"/>
      <c r="C2" s="25"/>
      <c r="D2" s="25"/>
      <c r="E2" s="10"/>
      <c r="F2" s="10"/>
    </row>
    <row r="3" spans="1:6" ht="45.6" customHeight="1" x14ac:dyDescent="0.2">
      <c r="A3" s="27"/>
      <c r="B3" s="27"/>
      <c r="C3" s="27"/>
      <c r="D3" s="27"/>
    </row>
    <row r="4" spans="1:6" ht="20.65" customHeight="1" x14ac:dyDescent="0.2">
      <c r="A4" s="26" t="s">
        <v>0</v>
      </c>
      <c r="B4" s="26"/>
      <c r="C4" s="26"/>
      <c r="D4" s="26"/>
    </row>
    <row r="5" spans="1:6" ht="3.75" customHeight="1" x14ac:dyDescent="0.2">
      <c r="A5" s="2"/>
      <c r="B5" s="2"/>
      <c r="C5" s="2"/>
      <c r="D5" s="2"/>
    </row>
    <row r="6" spans="1:6" ht="9.75" customHeight="1" thickBot="1" x14ac:dyDescent="0.25">
      <c r="A6" s="2"/>
      <c r="B6" s="2"/>
      <c r="C6" s="2"/>
      <c r="D6" s="2"/>
    </row>
    <row r="7" spans="1:6" ht="31.5" customHeight="1" thickTop="1" thickBot="1" x14ac:dyDescent="0.25">
      <c r="A7" s="7" t="s">
        <v>2</v>
      </c>
      <c r="B7" s="7" t="s">
        <v>7</v>
      </c>
      <c r="C7" s="7" t="s">
        <v>8</v>
      </c>
      <c r="D7" s="7" t="s">
        <v>1</v>
      </c>
    </row>
    <row r="8" spans="1:6" ht="20.100000000000001" hidden="1" customHeight="1" x14ac:dyDescent="0.2">
      <c r="A8" s="12" t="s">
        <v>3</v>
      </c>
      <c r="B8" s="16"/>
      <c r="C8" s="16"/>
      <c r="D8" s="3">
        <f t="shared" ref="D8:D10" si="0">SUM(B8:C8)</f>
        <v>0</v>
      </c>
    </row>
    <row r="9" spans="1:6" ht="20.100000000000001" hidden="1" customHeight="1" x14ac:dyDescent="0.2">
      <c r="A9" s="13" t="s">
        <v>4</v>
      </c>
      <c r="B9" s="16"/>
      <c r="C9" s="16"/>
      <c r="D9" s="3">
        <f t="shared" si="0"/>
        <v>0</v>
      </c>
    </row>
    <row r="10" spans="1:6" ht="20.100000000000001" hidden="1" customHeight="1" x14ac:dyDescent="0.2">
      <c r="A10" s="13" t="s">
        <v>5</v>
      </c>
      <c r="B10" s="16"/>
      <c r="C10" s="16"/>
      <c r="D10" s="3">
        <f t="shared" si="0"/>
        <v>0</v>
      </c>
    </row>
    <row r="11" spans="1:6" ht="17.100000000000001" customHeight="1" thickTop="1" x14ac:dyDescent="0.2">
      <c r="A11" s="8" t="s">
        <v>21</v>
      </c>
      <c r="B11" s="15">
        <v>78594974</v>
      </c>
      <c r="C11" s="15"/>
      <c r="D11" s="14">
        <f>B11+C11</f>
        <v>78594974</v>
      </c>
    </row>
    <row r="12" spans="1:6" ht="17.100000000000001" customHeight="1" x14ac:dyDescent="0.2">
      <c r="A12" s="8" t="s">
        <v>22</v>
      </c>
      <c r="B12" s="15">
        <v>147209624</v>
      </c>
      <c r="C12" s="15"/>
      <c r="D12" s="14">
        <f t="shared" ref="D12:D35" si="1">B12+C12</f>
        <v>147209624</v>
      </c>
    </row>
    <row r="13" spans="1:6" ht="19.899999999999999" customHeight="1" x14ac:dyDescent="0.2">
      <c r="A13" s="20" t="s">
        <v>20</v>
      </c>
      <c r="B13" s="15">
        <v>283381629</v>
      </c>
      <c r="C13" s="15"/>
      <c r="D13" s="14">
        <f t="shared" si="1"/>
        <v>283381629</v>
      </c>
    </row>
    <row r="14" spans="1:6" ht="17.100000000000001" customHeight="1" x14ac:dyDescent="0.2">
      <c r="A14" s="20" t="s">
        <v>19</v>
      </c>
      <c r="B14" s="15">
        <v>52595346</v>
      </c>
      <c r="C14" s="15"/>
      <c r="D14" s="14">
        <f t="shared" si="1"/>
        <v>52595346</v>
      </c>
    </row>
    <row r="15" spans="1:6" ht="17.100000000000001" customHeight="1" x14ac:dyDescent="0.2">
      <c r="A15" s="20" t="s">
        <v>24</v>
      </c>
      <c r="B15" s="15">
        <v>41589052</v>
      </c>
      <c r="C15" s="15"/>
      <c r="D15" s="14">
        <f t="shared" si="1"/>
        <v>41589052</v>
      </c>
    </row>
    <row r="16" spans="1:6" ht="17.100000000000001" customHeight="1" x14ac:dyDescent="0.2">
      <c r="A16" s="20" t="s">
        <v>18</v>
      </c>
      <c r="B16" s="15">
        <v>44855532</v>
      </c>
      <c r="C16" s="15"/>
      <c r="D16" s="14">
        <f t="shared" si="1"/>
        <v>44855532</v>
      </c>
    </row>
    <row r="17" spans="1:8" ht="17.100000000000001" customHeight="1" x14ac:dyDescent="0.2">
      <c r="A17" s="20" t="s">
        <v>17</v>
      </c>
      <c r="B17" s="15">
        <v>12415137</v>
      </c>
      <c r="C17" s="15"/>
      <c r="D17" s="14">
        <f t="shared" si="1"/>
        <v>12415137</v>
      </c>
    </row>
    <row r="18" spans="1:8" ht="17.100000000000001" customHeight="1" x14ac:dyDescent="0.2">
      <c r="A18" s="20" t="s">
        <v>25</v>
      </c>
      <c r="B18" s="15">
        <v>62292524</v>
      </c>
      <c r="C18" s="15"/>
      <c r="D18" s="14">
        <f t="shared" si="1"/>
        <v>62292524</v>
      </c>
    </row>
    <row r="19" spans="1:8" ht="17.100000000000001" customHeight="1" x14ac:dyDescent="0.2">
      <c r="A19" s="20" t="s">
        <v>11</v>
      </c>
      <c r="B19" s="15">
        <v>10099072</v>
      </c>
      <c r="C19" s="15"/>
      <c r="D19" s="14">
        <f t="shared" si="1"/>
        <v>10099072</v>
      </c>
    </row>
    <row r="20" spans="1:8" ht="17.100000000000001" customHeight="1" x14ac:dyDescent="0.2">
      <c r="A20" s="20" t="s">
        <v>12</v>
      </c>
      <c r="B20" s="15">
        <v>11675982</v>
      </c>
      <c r="C20" s="15"/>
      <c r="D20" s="14">
        <f t="shared" si="1"/>
        <v>11675982</v>
      </c>
    </row>
    <row r="21" spans="1:8" ht="33.75" customHeight="1" x14ac:dyDescent="0.2">
      <c r="A21" s="20" t="s">
        <v>23</v>
      </c>
      <c r="B21" s="15">
        <v>9507140</v>
      </c>
      <c r="C21" s="15"/>
      <c r="D21" s="14">
        <f t="shared" si="1"/>
        <v>9507140</v>
      </c>
    </row>
    <row r="22" spans="1:8" ht="17.100000000000001" customHeight="1" x14ac:dyDescent="0.2">
      <c r="A22" s="8" t="s">
        <v>9</v>
      </c>
      <c r="B22" s="15">
        <v>450296459</v>
      </c>
      <c r="C22" s="15">
        <v>733725165</v>
      </c>
      <c r="D22" s="14">
        <f t="shared" si="1"/>
        <v>1184021624</v>
      </c>
    </row>
    <row r="23" spans="1:8" ht="17.100000000000001" customHeight="1" x14ac:dyDescent="0.2">
      <c r="A23" s="8" t="s">
        <v>10</v>
      </c>
      <c r="B23" s="15">
        <v>326954035</v>
      </c>
      <c r="C23" s="15">
        <v>424849231</v>
      </c>
      <c r="D23" s="14">
        <f t="shared" si="1"/>
        <v>751803266</v>
      </c>
    </row>
    <row r="24" spans="1:8" ht="33" customHeight="1" x14ac:dyDescent="0.2">
      <c r="A24" s="8" t="s">
        <v>27</v>
      </c>
      <c r="B24" s="15">
        <v>240187307</v>
      </c>
      <c r="C24" s="15"/>
      <c r="D24" s="14">
        <f t="shared" si="1"/>
        <v>240187307</v>
      </c>
    </row>
    <row r="25" spans="1:8" ht="17.100000000000001" customHeight="1" x14ac:dyDescent="0.2">
      <c r="A25" s="9" t="s">
        <v>13</v>
      </c>
      <c r="B25" s="15">
        <v>20163556</v>
      </c>
      <c r="C25" s="15"/>
      <c r="D25" s="14">
        <f t="shared" si="1"/>
        <v>20163556</v>
      </c>
      <c r="F25" s="17"/>
      <c r="G25" s="17"/>
      <c r="H25" s="17"/>
    </row>
    <row r="26" spans="1:8" ht="21" customHeight="1" x14ac:dyDescent="0.2">
      <c r="A26" s="8" t="s">
        <v>34</v>
      </c>
      <c r="B26" s="15">
        <v>56539322</v>
      </c>
      <c r="C26" s="15">
        <v>232942007</v>
      </c>
      <c r="D26" s="14">
        <f t="shared" si="1"/>
        <v>289481329</v>
      </c>
      <c r="F26" s="17"/>
      <c r="G26" s="17"/>
      <c r="H26" s="17"/>
    </row>
    <row r="27" spans="1:8" ht="33.75" customHeight="1" x14ac:dyDescent="0.2">
      <c r="A27" s="8" t="s">
        <v>28</v>
      </c>
      <c r="B27" s="15">
        <v>13065505</v>
      </c>
      <c r="C27" s="15"/>
      <c r="D27" s="14"/>
      <c r="F27" s="17"/>
      <c r="G27" s="17"/>
      <c r="H27" s="17"/>
    </row>
    <row r="28" spans="1:8" ht="17.100000000000001" customHeight="1" x14ac:dyDescent="0.2">
      <c r="A28" s="20" t="s">
        <v>16</v>
      </c>
      <c r="B28" s="15">
        <v>2800000</v>
      </c>
      <c r="C28" s="15"/>
      <c r="D28" s="14">
        <f t="shared" si="1"/>
        <v>2800000</v>
      </c>
      <c r="F28" s="17"/>
      <c r="G28" s="17"/>
      <c r="H28" s="17"/>
    </row>
    <row r="29" spans="1:8" ht="24.6" customHeight="1" x14ac:dyDescent="0.2">
      <c r="A29" s="9" t="s">
        <v>15</v>
      </c>
      <c r="B29" s="15">
        <v>311460</v>
      </c>
      <c r="C29" s="15"/>
      <c r="D29" s="14">
        <f t="shared" si="1"/>
        <v>311460</v>
      </c>
      <c r="F29" s="17"/>
      <c r="G29" s="17"/>
      <c r="H29" s="17"/>
    </row>
    <row r="30" spans="1:8" ht="17.100000000000001" customHeight="1" x14ac:dyDescent="0.2">
      <c r="A30" s="8" t="s">
        <v>29</v>
      </c>
      <c r="B30" s="15">
        <v>1000000</v>
      </c>
      <c r="C30" s="15"/>
      <c r="D30" s="14">
        <f t="shared" si="1"/>
        <v>1000000</v>
      </c>
      <c r="F30" s="17"/>
      <c r="G30" s="17"/>
      <c r="H30" s="17"/>
    </row>
    <row r="31" spans="1:8" ht="30.75" customHeight="1" x14ac:dyDescent="0.2">
      <c r="A31" s="8" t="s">
        <v>30</v>
      </c>
      <c r="B31" s="15">
        <v>1000000</v>
      </c>
      <c r="C31" s="15"/>
      <c r="D31" s="14"/>
      <c r="F31" s="17"/>
      <c r="G31" s="17"/>
      <c r="H31" s="17"/>
    </row>
    <row r="32" spans="1:8" ht="17.100000000000001" customHeight="1" x14ac:dyDescent="0.2">
      <c r="A32" s="9" t="s">
        <v>14</v>
      </c>
      <c r="B32" s="15">
        <v>8996584</v>
      </c>
      <c r="C32" s="15"/>
      <c r="D32" s="14">
        <f t="shared" si="1"/>
        <v>8996584</v>
      </c>
      <c r="F32" s="17"/>
      <c r="G32" s="17"/>
      <c r="H32" s="17"/>
    </row>
    <row r="33" spans="1:8" ht="22.5" customHeight="1" x14ac:dyDescent="0.2">
      <c r="A33" s="9" t="s">
        <v>33</v>
      </c>
      <c r="B33" s="15">
        <v>917502</v>
      </c>
      <c r="C33" s="15">
        <v>49240914</v>
      </c>
      <c r="D33" s="14">
        <f t="shared" si="1"/>
        <v>50158416</v>
      </c>
      <c r="F33" s="17"/>
      <c r="G33" s="17"/>
      <c r="H33" s="17"/>
    </row>
    <row r="34" spans="1:8" ht="47.25" customHeight="1" x14ac:dyDescent="0.2">
      <c r="A34" s="23" t="s">
        <v>36</v>
      </c>
      <c r="B34" s="15">
        <v>1000000</v>
      </c>
      <c r="C34" s="15"/>
      <c r="D34" s="14">
        <f t="shared" si="1"/>
        <v>1000000</v>
      </c>
      <c r="F34" s="17"/>
      <c r="G34" s="17"/>
      <c r="H34" s="17"/>
    </row>
    <row r="35" spans="1:8" ht="34.5" customHeight="1" x14ac:dyDescent="0.2">
      <c r="A35" s="9" t="s">
        <v>31</v>
      </c>
      <c r="B35" s="15">
        <v>62012400</v>
      </c>
      <c r="C35" s="15"/>
      <c r="D35" s="14">
        <f t="shared" si="1"/>
        <v>62012400</v>
      </c>
      <c r="F35" s="17"/>
      <c r="G35" s="17"/>
      <c r="H35" s="17"/>
    </row>
    <row r="36" spans="1:8" ht="34.5" customHeight="1" x14ac:dyDescent="0.2">
      <c r="A36" s="9" t="s">
        <v>32</v>
      </c>
      <c r="B36" s="15">
        <v>378379</v>
      </c>
      <c r="C36" s="15"/>
      <c r="D36" s="14"/>
      <c r="F36" s="17"/>
      <c r="G36" s="17"/>
      <c r="H36" s="17"/>
    </row>
    <row r="37" spans="1:8" ht="6.75" customHeight="1" thickBot="1" x14ac:dyDescent="0.25">
      <c r="A37" s="18"/>
      <c r="B37" s="6"/>
      <c r="C37" s="4"/>
      <c r="D37" s="5"/>
    </row>
    <row r="38" spans="1:8" ht="17.25" thickTop="1" thickBot="1" x14ac:dyDescent="0.25">
      <c r="A38" s="11" t="s">
        <v>1</v>
      </c>
      <c r="B38" s="21">
        <f>SUM(B8:B37)</f>
        <v>1939838521</v>
      </c>
      <c r="C38" s="21">
        <f>SUM(C8:C37)</f>
        <v>1440757317</v>
      </c>
      <c r="D38" s="21">
        <f>SUM(D8:D37)</f>
        <v>3366151954</v>
      </c>
    </row>
    <row r="39" spans="1:8" ht="13.5" thickTop="1" x14ac:dyDescent="0.2">
      <c r="A39" s="2"/>
      <c r="B39" s="19"/>
      <c r="C39" s="19"/>
      <c r="D39" s="22"/>
    </row>
    <row r="40" spans="1:8" ht="33.6" customHeight="1" x14ac:dyDescent="0.2">
      <c r="A40" s="28" t="s">
        <v>35</v>
      </c>
      <c r="B40" s="29"/>
      <c r="C40" s="29"/>
      <c r="D40" s="29"/>
    </row>
    <row r="41" spans="1:8" x14ac:dyDescent="0.2">
      <c r="A41" s="2"/>
      <c r="B41" s="2"/>
      <c r="C41" s="2"/>
      <c r="D41" s="2"/>
    </row>
  </sheetData>
  <mergeCells count="5">
    <mergeCell ref="A1:D1"/>
    <mergeCell ref="A2:D2"/>
    <mergeCell ref="A3:D3"/>
    <mergeCell ref="A4:D4"/>
    <mergeCell ref="A40:D40"/>
  </mergeCells>
  <printOptions horizontalCentered="1"/>
  <pageMargins left="0.11811023622047245" right="0.11811023622047245" top="0.35433070866141736" bottom="0.35433070866141736" header="0.31496062992125984" footer="0.31496062992125984"/>
  <pageSetup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ANEXO22RECONCURRENTES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Usuario</cp:lastModifiedBy>
  <cp:lastPrinted>2024-11-16T18:41:26Z</cp:lastPrinted>
  <dcterms:created xsi:type="dcterms:W3CDTF">2021-11-16T19:31:16Z</dcterms:created>
  <dcterms:modified xsi:type="dcterms:W3CDTF">2024-11-16T22:29:44Z</dcterms:modified>
</cp:coreProperties>
</file>